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https://keeleacuk-my.sharepoint.com/personal/j_k_pringle_keele_ac_uk/Documents/Projects/Cold War/Staffs ROC Posts/Silverdale/geophysics/Res/"/>
    </mc:Choice>
  </mc:AlternateContent>
  <xr:revisionPtr revIDLastSave="119" documentId="8_{9401FF33-3F4E-4EE7-BDC2-899BC389325E}" xr6:coauthVersionLast="47" xr6:coauthVersionMax="47" xr10:uidLastSave="{6D073010-EF0D-024F-AE9D-CCEB04276210}"/>
  <bookViews>
    <workbookView xWindow="0" yWindow="0" windowWidth="28800" windowHeight="18000" xr2:uid="{83FA5D22-AE97-4712-A371-ABF35E7E6F8E}"/>
  </bookViews>
  <sheets>
    <sheet name="07022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2" i="1"/>
  <c r="D3" i="1"/>
  <c r="F3" i="1" s="1"/>
  <c r="D4" i="1"/>
  <c r="F4" i="1" s="1"/>
  <c r="D5" i="1"/>
  <c r="F5" i="1" s="1"/>
  <c r="D6" i="1"/>
  <c r="F6" i="1" s="1"/>
  <c r="D7" i="1"/>
  <c r="F7" i="1" s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29" i="1"/>
  <c r="F29" i="1" s="1"/>
  <c r="D30" i="1"/>
  <c r="F30" i="1" s="1"/>
  <c r="D31" i="1"/>
  <c r="F31" i="1" s="1"/>
  <c r="D32" i="1"/>
  <c r="F32" i="1" s="1"/>
  <c r="D33" i="1"/>
  <c r="F33" i="1" s="1"/>
  <c r="D34" i="1"/>
  <c r="F34" i="1" s="1"/>
  <c r="D35" i="1"/>
  <c r="F35" i="1" s="1"/>
  <c r="D36" i="1"/>
  <c r="F36" i="1" s="1"/>
  <c r="D37" i="1"/>
  <c r="F37" i="1" s="1"/>
  <c r="D38" i="1"/>
  <c r="F38" i="1" s="1"/>
  <c r="D39" i="1"/>
  <c r="F39" i="1" s="1"/>
  <c r="D40" i="1"/>
  <c r="F40" i="1" s="1"/>
  <c r="D41" i="1"/>
  <c r="F41" i="1" s="1"/>
  <c r="D42" i="1"/>
  <c r="F42" i="1" s="1"/>
  <c r="D43" i="1"/>
  <c r="F43" i="1" s="1"/>
  <c r="D44" i="1"/>
  <c r="F44" i="1" s="1"/>
  <c r="D45" i="1"/>
  <c r="F45" i="1" s="1"/>
  <c r="D46" i="1"/>
  <c r="F46" i="1" s="1"/>
  <c r="D47" i="1"/>
  <c r="F47" i="1" s="1"/>
  <c r="D48" i="1"/>
  <c r="F48" i="1" s="1"/>
  <c r="D49" i="1"/>
  <c r="F49" i="1" s="1"/>
  <c r="D50" i="1"/>
  <c r="F50" i="1" s="1"/>
  <c r="D51" i="1"/>
  <c r="F51" i="1" s="1"/>
  <c r="D52" i="1"/>
  <c r="F52" i="1" s="1"/>
  <c r="D53" i="1"/>
  <c r="F53" i="1" s="1"/>
  <c r="D54" i="1"/>
  <c r="F54" i="1" s="1"/>
  <c r="D55" i="1"/>
  <c r="F55" i="1" s="1"/>
  <c r="D56" i="1"/>
  <c r="F56" i="1" s="1"/>
  <c r="D57" i="1"/>
  <c r="F57" i="1" s="1"/>
  <c r="D58" i="1"/>
  <c r="F58" i="1" s="1"/>
  <c r="D59" i="1"/>
  <c r="F59" i="1" s="1"/>
  <c r="D60" i="1"/>
  <c r="F60" i="1" s="1"/>
  <c r="D61" i="1"/>
  <c r="F61" i="1" s="1"/>
  <c r="D63" i="1"/>
  <c r="F63" i="1" s="1"/>
  <c r="D64" i="1"/>
  <c r="F64" i="1" s="1"/>
  <c r="D65" i="1"/>
  <c r="F65" i="1" s="1"/>
  <c r="D66" i="1"/>
  <c r="F66" i="1" s="1"/>
  <c r="D67" i="1"/>
  <c r="F67" i="1" s="1"/>
  <c r="D68" i="1"/>
  <c r="F68" i="1" s="1"/>
  <c r="D69" i="1"/>
  <c r="F69" i="1" s="1"/>
  <c r="D70" i="1"/>
  <c r="F70" i="1" s="1"/>
  <c r="D71" i="1"/>
  <c r="F71" i="1" s="1"/>
  <c r="D72" i="1"/>
  <c r="F72" i="1" s="1"/>
  <c r="D73" i="1"/>
  <c r="F73" i="1" s="1"/>
  <c r="D74" i="1"/>
  <c r="F74" i="1" s="1"/>
  <c r="D75" i="1"/>
  <c r="F75" i="1" s="1"/>
  <c r="D76" i="1"/>
  <c r="F76" i="1" s="1"/>
  <c r="D77" i="1"/>
  <c r="F77" i="1" s="1"/>
  <c r="D78" i="1"/>
  <c r="F78" i="1" s="1"/>
  <c r="D79" i="1"/>
  <c r="F79" i="1" s="1"/>
  <c r="D80" i="1"/>
  <c r="F80" i="1" s="1"/>
  <c r="D81" i="1"/>
  <c r="F81" i="1" s="1"/>
  <c r="D82" i="1"/>
  <c r="F82" i="1" s="1"/>
  <c r="D83" i="1"/>
  <c r="F83" i="1" s="1"/>
  <c r="D84" i="1"/>
  <c r="F84" i="1" s="1"/>
  <c r="D85" i="1"/>
  <c r="F85" i="1" s="1"/>
  <c r="D86" i="1"/>
  <c r="F86" i="1" s="1"/>
  <c r="D87" i="1"/>
  <c r="F87" i="1" s="1"/>
  <c r="D88" i="1"/>
  <c r="F88" i="1" s="1"/>
  <c r="D89" i="1"/>
  <c r="F89" i="1" s="1"/>
  <c r="D90" i="1"/>
  <c r="F90" i="1" s="1"/>
  <c r="D91" i="1"/>
  <c r="F91" i="1" s="1"/>
  <c r="D92" i="1"/>
  <c r="F92" i="1" s="1"/>
  <c r="D93" i="1"/>
  <c r="F93" i="1" s="1"/>
  <c r="D94" i="1"/>
  <c r="F94" i="1" s="1"/>
  <c r="D95" i="1"/>
  <c r="F95" i="1" s="1"/>
  <c r="D96" i="1"/>
  <c r="F96" i="1" s="1"/>
  <c r="D97" i="1"/>
  <c r="F97" i="1" s="1"/>
  <c r="D98" i="1"/>
  <c r="F98" i="1" s="1"/>
  <c r="D99" i="1"/>
  <c r="F99" i="1" s="1"/>
  <c r="D100" i="1"/>
  <c r="F100" i="1" s="1"/>
  <c r="D101" i="1"/>
  <c r="F101" i="1" s="1"/>
  <c r="D102" i="1"/>
  <c r="F102" i="1" s="1"/>
  <c r="D103" i="1"/>
  <c r="F103" i="1" s="1"/>
  <c r="D2" i="1"/>
  <c r="F2" i="1" s="1"/>
</calcChain>
</file>

<file path=xl/sharedStrings.xml><?xml version="1.0" encoding="utf-8"?>
<sst xmlns="http://schemas.openxmlformats.org/spreadsheetml/2006/main" count="6" uniqueCount="6">
  <si>
    <t>Line no.</t>
  </si>
  <si>
    <t>dist (m)</t>
  </si>
  <si>
    <t>Res</t>
  </si>
  <si>
    <t>App. Res (ohms.m)</t>
  </si>
  <si>
    <t xml:space="preserve">trend </t>
  </si>
  <si>
    <t xml:space="preserve">detrended app. 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</si>
</sst>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Line1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8.2913385826771657E-4"/>
                  <c:y val="-0.1292275444736074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'070225'!$B$2:$B$61</c:f>
              <c:numCache>
                <c:formatCode>General</c:formatCode>
                <c:ptCount val="6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</c:numCache>
            </c:numRef>
          </c:xVal>
          <c:yVal>
            <c:numRef>
              <c:f>'070225'!$D$2:$D$61</c:f>
              <c:numCache>
                <c:formatCode>0.00</c:formatCode>
                <c:ptCount val="60"/>
                <c:pt idx="0">
                  <c:v>73.356188461321679</c:v>
                </c:pt>
                <c:pt idx="1">
                  <c:v>61.418136377680455</c:v>
                </c:pt>
                <c:pt idx="2">
                  <c:v>52.150438049590569</c:v>
                </c:pt>
                <c:pt idx="3">
                  <c:v>45.238934211693021</c:v>
                </c:pt>
                <c:pt idx="4">
                  <c:v>46.259951824109706</c:v>
                </c:pt>
                <c:pt idx="5">
                  <c:v>43.353978619539149</c:v>
                </c:pt>
                <c:pt idx="6">
                  <c:v>65.659286460026678</c:v>
                </c:pt>
                <c:pt idx="7">
                  <c:v>58.276543724090665</c:v>
                </c:pt>
                <c:pt idx="8">
                  <c:v>49.637163926718735</c:v>
                </c:pt>
                <c:pt idx="9">
                  <c:v>47.280969436526391</c:v>
                </c:pt>
                <c:pt idx="10">
                  <c:v>81.053090462616666</c:v>
                </c:pt>
                <c:pt idx="11">
                  <c:v>105.08627426257858</c:v>
                </c:pt>
                <c:pt idx="12">
                  <c:v>98.724549139059249</c:v>
                </c:pt>
                <c:pt idx="13">
                  <c:v>91.498886035802727</c:v>
                </c:pt>
                <c:pt idx="14">
                  <c:v>79.246674686802535</c:v>
                </c:pt>
                <c:pt idx="15">
                  <c:v>76.41924129857172</c:v>
                </c:pt>
                <c:pt idx="16">
                  <c:v>78.618356156084573</c:v>
                </c:pt>
                <c:pt idx="17">
                  <c:v>81.917028442353853</c:v>
                </c:pt>
                <c:pt idx="18">
                  <c:v>81.838488626014112</c:v>
                </c:pt>
                <c:pt idx="19">
                  <c:v>81.681408993334628</c:v>
                </c:pt>
                <c:pt idx="20">
                  <c:v>81.52432936065513</c:v>
                </c:pt>
                <c:pt idx="21">
                  <c:v>80.817471013597427</c:v>
                </c:pt>
                <c:pt idx="22">
                  <c:v>78.618356156084573</c:v>
                </c:pt>
                <c:pt idx="23">
                  <c:v>80.581851564578187</c:v>
                </c:pt>
                <c:pt idx="24">
                  <c:v>81.681408993334628</c:v>
                </c:pt>
                <c:pt idx="25">
                  <c:v>83.330745136469261</c:v>
                </c:pt>
                <c:pt idx="26">
                  <c:v>83.5663645854885</c:v>
                </c:pt>
                <c:pt idx="27">
                  <c:v>80.97455064627691</c:v>
                </c:pt>
                <c:pt idx="28">
                  <c:v>84.194683116206463</c:v>
                </c:pt>
                <c:pt idx="29">
                  <c:v>82.623886789411557</c:v>
                </c:pt>
                <c:pt idx="30">
                  <c:v>81.445789544315389</c:v>
                </c:pt>
                <c:pt idx="31">
                  <c:v>82.309727524052576</c:v>
                </c:pt>
                <c:pt idx="32">
                  <c:v>82.545346973071815</c:v>
                </c:pt>
                <c:pt idx="33">
                  <c:v>80.424771931898704</c:v>
                </c:pt>
                <c:pt idx="34">
                  <c:v>80.503311748238445</c:v>
                </c:pt>
                <c:pt idx="35">
                  <c:v>77.832957992687113</c:v>
                </c:pt>
                <c:pt idx="36">
                  <c:v>80.896010829937168</c:v>
                </c:pt>
                <c:pt idx="37">
                  <c:v>78.068577441706367</c:v>
                </c:pt>
                <c:pt idx="38">
                  <c:v>76.41924129857172</c:v>
                </c:pt>
                <c:pt idx="39">
                  <c:v>74.455745890078092</c:v>
                </c:pt>
                <c:pt idx="40">
                  <c:v>71.785392134526774</c:v>
                </c:pt>
                <c:pt idx="41">
                  <c:v>74.298666257398608</c:v>
                </c:pt>
                <c:pt idx="42">
                  <c:v>72.570790297924219</c:v>
                </c:pt>
                <c:pt idx="43">
                  <c:v>77.597338543667888</c:v>
                </c:pt>
                <c:pt idx="44">
                  <c:v>85.294240544962875</c:v>
                </c:pt>
                <c:pt idx="45">
                  <c:v>76.026542216872997</c:v>
                </c:pt>
                <c:pt idx="46">
                  <c:v>86.943576688097522</c:v>
                </c:pt>
                <c:pt idx="47">
                  <c:v>83.095125687450022</c:v>
                </c:pt>
                <c:pt idx="48">
                  <c:v>77.440258910988391</c:v>
                </c:pt>
                <c:pt idx="49">
                  <c:v>80.424771931898704</c:v>
                </c:pt>
                <c:pt idx="50">
                  <c:v>81.210170095296164</c:v>
                </c:pt>
                <c:pt idx="51">
                  <c:v>81.445789544315389</c:v>
                </c:pt>
                <c:pt idx="52">
                  <c:v>79.874993217520498</c:v>
                </c:pt>
                <c:pt idx="53">
                  <c:v>77.832957992687113</c:v>
                </c:pt>
                <c:pt idx="54">
                  <c:v>79.168134870462779</c:v>
                </c:pt>
                <c:pt idx="55">
                  <c:v>82.231187707712834</c:v>
                </c:pt>
                <c:pt idx="56">
                  <c:v>84.351762748885946</c:v>
                </c:pt>
                <c:pt idx="57">
                  <c:v>81.131630278956408</c:v>
                </c:pt>
                <c:pt idx="58">
                  <c:v>77.518798727328146</c:v>
                </c:pt>
                <c:pt idx="59">
                  <c:v>83.409284952809003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F1-4860-AC77-DD013564E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4802688"/>
        <c:axId val="1444803168"/>
      </c:scatterChart>
      <c:valAx>
        <c:axId val="144480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Distance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4803168"/>
        <c:crosses val="autoZero"/>
        <c:crossBetween val="midCat"/>
      </c:valAx>
      <c:valAx>
        <c:axId val="144480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Apparent Res (ohms.m)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4480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</a:t>
            </a:r>
            <a:r>
              <a:rPr lang="en-US" baseline="0"/>
              <a:t> 1 - D</a:t>
            </a:r>
            <a:r>
              <a:rPr lang="en-US"/>
              <a:t>etrended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'070225'!$F$1</c:f>
              <c:strCache>
                <c:ptCount val="1"/>
                <c:pt idx="0">
                  <c:v>detrended app. Res 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'070225'!$B$2:$B$61</c:f>
              <c:numCache>
                <c:formatCode>General</c:formatCode>
                <c:ptCount val="6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  <c:pt idx="20">
                  <c:v>5</c:v>
                </c:pt>
                <c:pt idx="21">
                  <c:v>5.25</c:v>
                </c:pt>
                <c:pt idx="22">
                  <c:v>5.5</c:v>
                </c:pt>
                <c:pt idx="23">
                  <c:v>5.75</c:v>
                </c:pt>
                <c:pt idx="24">
                  <c:v>6</c:v>
                </c:pt>
                <c:pt idx="25">
                  <c:v>6.25</c:v>
                </c:pt>
                <c:pt idx="26">
                  <c:v>6.5</c:v>
                </c:pt>
                <c:pt idx="27">
                  <c:v>6.75</c:v>
                </c:pt>
                <c:pt idx="28">
                  <c:v>7</c:v>
                </c:pt>
                <c:pt idx="29">
                  <c:v>7.25</c:v>
                </c:pt>
                <c:pt idx="30">
                  <c:v>7.5</c:v>
                </c:pt>
                <c:pt idx="31">
                  <c:v>7.75</c:v>
                </c:pt>
                <c:pt idx="32">
                  <c:v>8</c:v>
                </c:pt>
                <c:pt idx="33">
                  <c:v>8.25</c:v>
                </c:pt>
                <c:pt idx="34">
                  <c:v>8.5</c:v>
                </c:pt>
                <c:pt idx="35">
                  <c:v>8.75</c:v>
                </c:pt>
                <c:pt idx="36">
                  <c:v>9</c:v>
                </c:pt>
                <c:pt idx="37">
                  <c:v>9.25</c:v>
                </c:pt>
                <c:pt idx="38">
                  <c:v>9.5</c:v>
                </c:pt>
                <c:pt idx="39">
                  <c:v>9.75</c:v>
                </c:pt>
                <c:pt idx="40">
                  <c:v>10</c:v>
                </c:pt>
                <c:pt idx="41">
                  <c:v>10.25</c:v>
                </c:pt>
                <c:pt idx="42">
                  <c:v>10.5</c:v>
                </c:pt>
                <c:pt idx="43">
                  <c:v>10.75</c:v>
                </c:pt>
                <c:pt idx="44">
                  <c:v>11</c:v>
                </c:pt>
                <c:pt idx="45">
                  <c:v>11.25</c:v>
                </c:pt>
                <c:pt idx="46">
                  <c:v>11.5</c:v>
                </c:pt>
                <c:pt idx="47">
                  <c:v>11.75</c:v>
                </c:pt>
                <c:pt idx="48">
                  <c:v>12</c:v>
                </c:pt>
                <c:pt idx="49">
                  <c:v>12.25</c:v>
                </c:pt>
                <c:pt idx="50">
                  <c:v>12.5</c:v>
                </c:pt>
                <c:pt idx="51">
                  <c:v>12.75</c:v>
                </c:pt>
                <c:pt idx="52">
                  <c:v>13</c:v>
                </c:pt>
                <c:pt idx="53">
                  <c:v>13.25</c:v>
                </c:pt>
                <c:pt idx="54">
                  <c:v>13.5</c:v>
                </c:pt>
                <c:pt idx="55">
                  <c:v>13.75</c:v>
                </c:pt>
                <c:pt idx="56">
                  <c:v>14</c:v>
                </c:pt>
                <c:pt idx="57">
                  <c:v>14.25</c:v>
                </c:pt>
                <c:pt idx="58">
                  <c:v>14.5</c:v>
                </c:pt>
                <c:pt idx="59">
                  <c:v>14.75</c:v>
                </c:pt>
              </c:numCache>
            </c:numRef>
          </c:xVal>
          <c:yVal>
            <c:numRef>
              <c:f>'070225'!$F$2:$F$61</c:f>
              <c:numCache>
                <c:formatCode>0.00</c:formatCode>
                <c:ptCount val="60"/>
                <c:pt idx="0">
                  <c:v>73.356188461321679</c:v>
                </c:pt>
                <c:pt idx="1">
                  <c:v>61.125311377680454</c:v>
                </c:pt>
                <c:pt idx="2">
                  <c:v>51.564788049590568</c:v>
                </c:pt>
                <c:pt idx="3">
                  <c:v>44.360459211693019</c:v>
                </c:pt>
                <c:pt idx="4">
                  <c:v>45.088651824109704</c:v>
                </c:pt>
                <c:pt idx="5">
                  <c:v>41.889853619539146</c:v>
                </c:pt>
                <c:pt idx="6">
                  <c:v>63.902336460026675</c:v>
                </c:pt>
                <c:pt idx="7">
                  <c:v>56.226768724090668</c:v>
                </c:pt>
                <c:pt idx="8">
                  <c:v>47.294563926718737</c:v>
                </c:pt>
                <c:pt idx="9">
                  <c:v>44.645544436526393</c:v>
                </c:pt>
                <c:pt idx="10">
                  <c:v>78.12484046261666</c:v>
                </c:pt>
                <c:pt idx="11">
                  <c:v>101.86519926257859</c:v>
                </c:pt>
                <c:pt idx="12">
                  <c:v>95.210649139059242</c:v>
                </c:pt>
                <c:pt idx="13">
                  <c:v>87.692161035802727</c:v>
                </c:pt>
                <c:pt idx="14">
                  <c:v>75.147124686802542</c:v>
                </c:pt>
                <c:pt idx="15">
                  <c:v>72.026866298571719</c:v>
                </c:pt>
                <c:pt idx="16">
                  <c:v>73.933156156084578</c:v>
                </c:pt>
                <c:pt idx="17">
                  <c:v>76.939003442353851</c:v>
                </c:pt>
                <c:pt idx="18">
                  <c:v>76.567638626014116</c:v>
                </c:pt>
                <c:pt idx="19">
                  <c:v>76.117733993334625</c:v>
                </c:pt>
                <c:pt idx="20">
                  <c:v>75.667829360655134</c:v>
                </c:pt>
                <c:pt idx="21">
                  <c:v>74.668146013597422</c:v>
                </c:pt>
                <c:pt idx="22">
                  <c:v>72.176206156084575</c:v>
                </c:pt>
                <c:pt idx="23">
                  <c:v>73.846876564578182</c:v>
                </c:pt>
                <c:pt idx="24">
                  <c:v>74.653608993334629</c:v>
                </c:pt>
                <c:pt idx="25">
                  <c:v>76.010120136469254</c:v>
                </c:pt>
                <c:pt idx="26">
                  <c:v>75.9529145854885</c:v>
                </c:pt>
                <c:pt idx="27">
                  <c:v>73.068275646276916</c:v>
                </c:pt>
                <c:pt idx="28">
                  <c:v>75.995583116206461</c:v>
                </c:pt>
                <c:pt idx="29">
                  <c:v>74.131961789411562</c:v>
                </c:pt>
                <c:pt idx="30">
                  <c:v>72.661039544315386</c:v>
                </c:pt>
                <c:pt idx="31">
                  <c:v>73.23215252405258</c:v>
                </c:pt>
                <c:pt idx="32">
                  <c:v>73.174946973071812</c:v>
                </c:pt>
                <c:pt idx="33">
                  <c:v>70.761546931898707</c:v>
                </c:pt>
                <c:pt idx="34">
                  <c:v>70.547261748238441</c:v>
                </c:pt>
                <c:pt idx="35">
                  <c:v>67.584082992687115</c:v>
                </c:pt>
                <c:pt idx="36">
                  <c:v>70.354310829937162</c:v>
                </c:pt>
                <c:pt idx="37">
                  <c:v>67.234052441706368</c:v>
                </c:pt>
                <c:pt idx="38">
                  <c:v>65.291891298571727</c:v>
                </c:pt>
                <c:pt idx="39">
                  <c:v>63.035570890078091</c:v>
                </c:pt>
                <c:pt idx="40">
                  <c:v>60.072392134526773</c:v>
                </c:pt>
                <c:pt idx="41">
                  <c:v>62.292841257398607</c:v>
                </c:pt>
                <c:pt idx="42">
                  <c:v>60.272140297924217</c:v>
                </c:pt>
                <c:pt idx="43">
                  <c:v>65.005863543667886</c:v>
                </c:pt>
                <c:pt idx="44">
                  <c:v>72.409940544962879</c:v>
                </c:pt>
                <c:pt idx="45">
                  <c:v>62.849417216872993</c:v>
                </c:pt>
                <c:pt idx="46">
                  <c:v>73.473626688097525</c:v>
                </c:pt>
                <c:pt idx="47">
                  <c:v>69.332350687450017</c:v>
                </c:pt>
                <c:pt idx="48">
                  <c:v>63.384658910988392</c:v>
                </c:pt>
                <c:pt idx="49">
                  <c:v>66.076346931898698</c:v>
                </c:pt>
                <c:pt idx="50">
                  <c:v>66.568920095296164</c:v>
                </c:pt>
                <c:pt idx="51">
                  <c:v>66.511714544315396</c:v>
                </c:pt>
                <c:pt idx="52">
                  <c:v>64.648093217520497</c:v>
                </c:pt>
                <c:pt idx="53">
                  <c:v>62.313232992687112</c:v>
                </c:pt>
                <c:pt idx="54">
                  <c:v>63.355584870462778</c:v>
                </c:pt>
                <c:pt idx="55">
                  <c:v>66.125812707712839</c:v>
                </c:pt>
                <c:pt idx="56">
                  <c:v>67.953562748885943</c:v>
                </c:pt>
                <c:pt idx="57">
                  <c:v>64.440605278956411</c:v>
                </c:pt>
                <c:pt idx="58">
                  <c:v>60.534948727328143</c:v>
                </c:pt>
                <c:pt idx="59">
                  <c:v>66.132609952809005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D6-764E-871F-7ED89032C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4192463"/>
        <c:axId val="1216744479"/>
      </c:scatterChart>
      <c:valAx>
        <c:axId val="14541924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Distance</a:t>
                </a:r>
                <a:r>
                  <a:rPr lang="en-GB" baseline="0"/>
                  <a:t> (m)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744479"/>
        <c:crosses val="autoZero"/>
        <c:crossBetween val="midCat"/>
      </c:valAx>
      <c:valAx>
        <c:axId val="1216744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Apparent</a:t>
                </a:r>
                <a:r>
                  <a:rPr lang="en-GB" baseline="0"/>
                  <a:t> Resistivity 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GB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1924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517525</xdr:colOff>
      <xdr:row>4</xdr:row>
      <xdr:rowOff>109537</xdr:rowOff>
    </xdr:from>
    <xdr:to>
      <xdr:col>17</xdr:col>
      <xdr:colOff>60325</xdr:colOff>
      <xdr:row>18</xdr:row>
      <xdr:rowOff>185737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7FE70BD-3406-A9D7-AA95-55590CD01B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520289</xdr:colOff>
      <xdr:row>20</xdr:row>
      <xdr:rowOff>133965</xdr:rowOff>
    </xdr:from>
    <xdr:to>
      <xdr:col>16</xdr:col>
      <xdr:colOff>675966</xdr:colOff>
      <xdr:row>39</xdr:row>
      <xdr:rowOff>61451</xdr:rowOff>
    </xdr:to>
    <xdr:graphicFrame macro="">
      <xdr:nvGraphicFramePr>
        <xdr:cNvPr id="107" name="Chart 3">
          <a:extLst>
            <a:ext uri="{FF2B5EF4-FFF2-40B4-BE49-F238E27FC236}">
              <a16:creationId xmlns:a16="http://schemas.microsoft.com/office/drawing/2014/main" id="{8F80B473-7CC2-D186-5CDC-8EAA2F241A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5E756-EC3E-494B-AA7E-3350C7869523}">
  <dimension ref="A1:F103"/>
  <sheetViews>
    <sheetView tabSelected="1" workbookViewId="0">
      <selection activeCell="G27" sqref="G27"/>
    </sheetView>
  </sheetViews>
  <sheetFormatPr defaultColWidth="8.85546875" defaultRowHeight="15"/>
  <cols>
    <col min="4" max="4" width="15.28515625" bestFit="1" customWidth="1"/>
    <col min="6" max="6" width="17.8554687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0</v>
      </c>
      <c r="C2">
        <v>46.7</v>
      </c>
      <c r="D2" s="1">
        <f>C2*0.5*PI()</f>
        <v>73.356188461321679</v>
      </c>
      <c r="E2">
        <f>1.1713*B2</f>
        <v>0</v>
      </c>
      <c r="F2" s="1">
        <f>D2-E2</f>
        <v>73.356188461321679</v>
      </c>
    </row>
    <row r="3" spans="1:6">
      <c r="A3">
        <v>1</v>
      </c>
      <c r="B3">
        <v>0.25</v>
      </c>
      <c r="C3">
        <v>39.1</v>
      </c>
      <c r="D3" s="1">
        <f t="shared" ref="D3:D67" si="0">C3*0.5*PI()</f>
        <v>61.418136377680455</v>
      </c>
      <c r="E3">
        <f t="shared" ref="E3:E67" si="1">1.1713*B3</f>
        <v>0.292825</v>
      </c>
      <c r="F3" s="1">
        <f>D3-E3</f>
        <v>61.125311377680454</v>
      </c>
    </row>
    <row r="4" spans="1:6">
      <c r="A4">
        <v>1</v>
      </c>
      <c r="B4">
        <v>0.5</v>
      </c>
      <c r="C4">
        <v>33.200000000000003</v>
      </c>
      <c r="D4" s="1">
        <f t="shared" si="0"/>
        <v>52.150438049590569</v>
      </c>
      <c r="E4">
        <f t="shared" si="1"/>
        <v>0.58565</v>
      </c>
      <c r="F4" s="1">
        <f>D4-E4</f>
        <v>51.564788049590568</v>
      </c>
    </row>
    <row r="5" spans="1:6">
      <c r="A5">
        <v>1</v>
      </c>
      <c r="B5">
        <v>0.75</v>
      </c>
      <c r="C5">
        <v>28.8</v>
      </c>
      <c r="D5" s="1">
        <f t="shared" si="0"/>
        <v>45.238934211693021</v>
      </c>
      <c r="E5">
        <f t="shared" si="1"/>
        <v>0.87847500000000001</v>
      </c>
      <c r="F5" s="1">
        <f>D5-E5</f>
        <v>44.360459211693019</v>
      </c>
    </row>
    <row r="6" spans="1:6">
      <c r="A6">
        <v>1</v>
      </c>
      <c r="B6">
        <v>1</v>
      </c>
      <c r="C6">
        <v>29.45</v>
      </c>
      <c r="D6" s="1">
        <f t="shared" si="0"/>
        <v>46.259951824109706</v>
      </c>
      <c r="E6">
        <f t="shared" si="1"/>
        <v>1.1713</v>
      </c>
      <c r="F6" s="1">
        <f>D6-E6</f>
        <v>45.088651824109704</v>
      </c>
    </row>
    <row r="7" spans="1:6">
      <c r="A7">
        <v>1</v>
      </c>
      <c r="B7">
        <v>1.25</v>
      </c>
      <c r="C7">
        <v>27.6</v>
      </c>
      <c r="D7" s="1">
        <f t="shared" si="0"/>
        <v>43.353978619539149</v>
      </c>
      <c r="E7">
        <f t="shared" si="1"/>
        <v>1.4641250000000001</v>
      </c>
      <c r="F7" s="1">
        <f>D7-E7</f>
        <v>41.889853619539146</v>
      </c>
    </row>
    <row r="8" spans="1:6">
      <c r="A8">
        <v>1</v>
      </c>
      <c r="B8">
        <v>1.5</v>
      </c>
      <c r="C8">
        <v>41.8</v>
      </c>
      <c r="D8" s="1">
        <f t="shared" si="0"/>
        <v>65.659286460026678</v>
      </c>
      <c r="E8">
        <f t="shared" si="1"/>
        <v>1.75695</v>
      </c>
      <c r="F8" s="1">
        <f>D8-E8</f>
        <v>63.902336460026675</v>
      </c>
    </row>
    <row r="9" spans="1:6">
      <c r="A9">
        <v>1</v>
      </c>
      <c r="B9">
        <v>1.75</v>
      </c>
      <c r="C9">
        <v>37.1</v>
      </c>
      <c r="D9" s="1">
        <f t="shared" si="0"/>
        <v>58.276543724090665</v>
      </c>
      <c r="E9">
        <f t="shared" si="1"/>
        <v>2.0497749999999999</v>
      </c>
      <c r="F9" s="1">
        <f>D9-E9</f>
        <v>56.226768724090668</v>
      </c>
    </row>
    <row r="10" spans="1:6">
      <c r="A10">
        <v>1</v>
      </c>
      <c r="B10">
        <v>2</v>
      </c>
      <c r="C10">
        <v>31.6</v>
      </c>
      <c r="D10" s="1">
        <f t="shared" si="0"/>
        <v>49.637163926718735</v>
      </c>
      <c r="E10">
        <f t="shared" si="1"/>
        <v>2.3426</v>
      </c>
      <c r="F10" s="1">
        <f>D10-E10</f>
        <v>47.294563926718737</v>
      </c>
    </row>
    <row r="11" spans="1:6">
      <c r="A11">
        <v>1</v>
      </c>
      <c r="B11">
        <v>2.25</v>
      </c>
      <c r="C11">
        <v>30.1</v>
      </c>
      <c r="D11" s="1">
        <f t="shared" si="0"/>
        <v>47.280969436526391</v>
      </c>
      <c r="E11">
        <f t="shared" si="1"/>
        <v>2.6354250000000001</v>
      </c>
      <c r="F11" s="1">
        <f>D11-E11</f>
        <v>44.645544436526393</v>
      </c>
    </row>
    <row r="12" spans="1:6">
      <c r="A12">
        <v>1</v>
      </c>
      <c r="B12">
        <v>2.5</v>
      </c>
      <c r="C12">
        <v>51.6</v>
      </c>
      <c r="D12" s="1">
        <f t="shared" si="0"/>
        <v>81.053090462616666</v>
      </c>
      <c r="E12">
        <f t="shared" si="1"/>
        <v>2.9282500000000002</v>
      </c>
      <c r="F12" s="1">
        <f>D12-E12</f>
        <v>78.12484046261666</v>
      </c>
    </row>
    <row r="13" spans="1:6">
      <c r="A13">
        <v>1</v>
      </c>
      <c r="B13">
        <v>2.75</v>
      </c>
      <c r="C13">
        <v>66.900000000000006</v>
      </c>
      <c r="D13" s="1">
        <f t="shared" si="0"/>
        <v>105.08627426257858</v>
      </c>
      <c r="E13">
        <f t="shared" si="1"/>
        <v>3.2210749999999999</v>
      </c>
      <c r="F13" s="1">
        <f>D13-E13</f>
        <v>101.86519926257859</v>
      </c>
    </row>
    <row r="14" spans="1:6">
      <c r="A14">
        <v>1</v>
      </c>
      <c r="B14">
        <v>3</v>
      </c>
      <c r="C14">
        <v>62.85</v>
      </c>
      <c r="D14" s="1">
        <f t="shared" si="0"/>
        <v>98.724549139059249</v>
      </c>
      <c r="E14">
        <f t="shared" si="1"/>
        <v>3.5139</v>
      </c>
      <c r="F14" s="1">
        <f>D14-E14</f>
        <v>95.210649139059242</v>
      </c>
    </row>
    <row r="15" spans="1:6">
      <c r="A15">
        <v>1</v>
      </c>
      <c r="B15">
        <v>3.25</v>
      </c>
      <c r="C15">
        <v>58.25</v>
      </c>
      <c r="D15" s="1">
        <f t="shared" si="0"/>
        <v>91.498886035802727</v>
      </c>
      <c r="E15">
        <f t="shared" si="1"/>
        <v>3.8067250000000001</v>
      </c>
      <c r="F15" s="1">
        <f>D15-E15</f>
        <v>87.692161035802727</v>
      </c>
    </row>
    <row r="16" spans="1:6">
      <c r="A16">
        <v>1</v>
      </c>
      <c r="B16">
        <v>3.5</v>
      </c>
      <c r="C16">
        <v>50.45</v>
      </c>
      <c r="D16" s="1">
        <f t="shared" si="0"/>
        <v>79.246674686802535</v>
      </c>
      <c r="E16">
        <f t="shared" si="1"/>
        <v>4.0995499999999998</v>
      </c>
      <c r="F16" s="1">
        <f>D16-E16</f>
        <v>75.147124686802542</v>
      </c>
    </row>
    <row r="17" spans="1:6">
      <c r="A17">
        <v>1</v>
      </c>
      <c r="B17">
        <v>3.75</v>
      </c>
      <c r="C17">
        <v>48.65</v>
      </c>
      <c r="D17" s="1">
        <f t="shared" si="0"/>
        <v>76.41924129857172</v>
      </c>
      <c r="E17">
        <f t="shared" si="1"/>
        <v>4.3923750000000004</v>
      </c>
      <c r="F17" s="1">
        <f>D17-E17</f>
        <v>72.026866298571719</v>
      </c>
    </row>
    <row r="18" spans="1:6">
      <c r="A18">
        <v>1</v>
      </c>
      <c r="B18">
        <v>4</v>
      </c>
      <c r="C18">
        <v>50.05</v>
      </c>
      <c r="D18" s="1">
        <f t="shared" si="0"/>
        <v>78.618356156084573</v>
      </c>
      <c r="E18">
        <f t="shared" si="1"/>
        <v>4.6852</v>
      </c>
      <c r="F18" s="1">
        <f>D18-E18</f>
        <v>73.933156156084578</v>
      </c>
    </row>
    <row r="19" spans="1:6">
      <c r="A19">
        <v>1</v>
      </c>
      <c r="B19">
        <v>4.25</v>
      </c>
      <c r="C19">
        <v>52.15</v>
      </c>
      <c r="D19" s="1">
        <f t="shared" si="0"/>
        <v>81.917028442353853</v>
      </c>
      <c r="E19">
        <f t="shared" si="1"/>
        <v>4.9780249999999997</v>
      </c>
      <c r="F19" s="1">
        <f>D19-E19</f>
        <v>76.939003442353851</v>
      </c>
    </row>
    <row r="20" spans="1:6">
      <c r="A20">
        <v>1</v>
      </c>
      <c r="B20">
        <v>4.5</v>
      </c>
      <c r="C20">
        <v>52.1</v>
      </c>
      <c r="D20" s="1">
        <f t="shared" si="0"/>
        <v>81.838488626014112</v>
      </c>
      <c r="E20">
        <f t="shared" si="1"/>
        <v>5.2708500000000003</v>
      </c>
      <c r="F20" s="1">
        <f>D20-E20</f>
        <v>76.567638626014116</v>
      </c>
    </row>
    <row r="21" spans="1:6">
      <c r="A21">
        <v>1</v>
      </c>
      <c r="B21">
        <v>4.75</v>
      </c>
      <c r="C21">
        <v>52</v>
      </c>
      <c r="D21" s="1">
        <f t="shared" si="0"/>
        <v>81.681408993334628</v>
      </c>
      <c r="E21">
        <f t="shared" si="1"/>
        <v>5.5636749999999999</v>
      </c>
      <c r="F21" s="1">
        <f>D21-E21</f>
        <v>76.117733993334625</v>
      </c>
    </row>
    <row r="22" spans="1:6">
      <c r="A22">
        <v>1</v>
      </c>
      <c r="B22">
        <v>5</v>
      </c>
      <c r="C22">
        <v>51.9</v>
      </c>
      <c r="D22" s="1">
        <f t="shared" si="0"/>
        <v>81.52432936065513</v>
      </c>
      <c r="E22">
        <f t="shared" si="1"/>
        <v>5.8565000000000005</v>
      </c>
      <c r="F22" s="1">
        <f>D22-E22</f>
        <v>75.667829360655134</v>
      </c>
    </row>
    <row r="23" spans="1:6">
      <c r="A23">
        <v>1</v>
      </c>
      <c r="B23">
        <v>5.25</v>
      </c>
      <c r="C23">
        <v>51.45</v>
      </c>
      <c r="D23" s="1">
        <f t="shared" si="0"/>
        <v>80.817471013597427</v>
      </c>
      <c r="E23">
        <f t="shared" si="1"/>
        <v>6.1493250000000002</v>
      </c>
      <c r="F23" s="1">
        <f>D23-E23</f>
        <v>74.668146013597422</v>
      </c>
    </row>
    <row r="24" spans="1:6">
      <c r="A24">
        <v>1</v>
      </c>
      <c r="B24">
        <v>5.5</v>
      </c>
      <c r="C24">
        <v>50.05</v>
      </c>
      <c r="D24" s="1">
        <f t="shared" si="0"/>
        <v>78.618356156084573</v>
      </c>
      <c r="E24">
        <f t="shared" si="1"/>
        <v>6.4421499999999998</v>
      </c>
      <c r="F24" s="1">
        <f>D24-E24</f>
        <v>72.176206156084575</v>
      </c>
    </row>
    <row r="25" spans="1:6">
      <c r="A25">
        <v>1</v>
      </c>
      <c r="B25">
        <v>5.75</v>
      </c>
      <c r="C25">
        <v>51.3</v>
      </c>
      <c r="D25" s="1">
        <f t="shared" si="0"/>
        <v>80.581851564578187</v>
      </c>
      <c r="E25">
        <f t="shared" si="1"/>
        <v>6.7349750000000004</v>
      </c>
      <c r="F25" s="1">
        <f>D25-E25</f>
        <v>73.846876564578182</v>
      </c>
    </row>
    <row r="26" spans="1:6">
      <c r="A26">
        <v>1</v>
      </c>
      <c r="B26">
        <v>6</v>
      </c>
      <c r="C26">
        <v>52</v>
      </c>
      <c r="D26" s="1">
        <f t="shared" si="0"/>
        <v>81.681408993334628</v>
      </c>
      <c r="E26">
        <f t="shared" si="1"/>
        <v>7.0278</v>
      </c>
      <c r="F26" s="1">
        <f>D26-E26</f>
        <v>74.653608993334629</v>
      </c>
    </row>
    <row r="27" spans="1:6">
      <c r="A27">
        <v>1</v>
      </c>
      <c r="B27">
        <v>6.25</v>
      </c>
      <c r="C27">
        <v>53.05</v>
      </c>
      <c r="D27" s="1">
        <f t="shared" si="0"/>
        <v>83.330745136469261</v>
      </c>
      <c r="E27">
        <f t="shared" si="1"/>
        <v>7.3206249999999997</v>
      </c>
      <c r="F27" s="1">
        <f>D27-E27</f>
        <v>76.010120136469254</v>
      </c>
    </row>
    <row r="28" spans="1:6">
      <c r="A28">
        <v>1</v>
      </c>
      <c r="B28">
        <v>6.5</v>
      </c>
      <c r="C28">
        <v>53.2</v>
      </c>
      <c r="D28" s="1">
        <f t="shared" si="0"/>
        <v>83.5663645854885</v>
      </c>
      <c r="E28">
        <f t="shared" si="1"/>
        <v>7.6134500000000003</v>
      </c>
      <c r="F28" s="1">
        <f>D28-E28</f>
        <v>75.9529145854885</v>
      </c>
    </row>
    <row r="29" spans="1:6">
      <c r="A29">
        <v>1</v>
      </c>
      <c r="B29">
        <v>6.75</v>
      </c>
      <c r="C29">
        <v>51.55</v>
      </c>
      <c r="D29" s="1">
        <f t="shared" si="0"/>
        <v>80.97455064627691</v>
      </c>
      <c r="E29">
        <f t="shared" si="1"/>
        <v>7.9062749999999999</v>
      </c>
      <c r="F29" s="1">
        <f>D29-E29</f>
        <v>73.068275646276916</v>
      </c>
    </row>
    <row r="30" spans="1:6">
      <c r="A30">
        <v>1</v>
      </c>
      <c r="B30">
        <v>7</v>
      </c>
      <c r="C30">
        <v>53.6</v>
      </c>
      <c r="D30" s="1">
        <f t="shared" si="0"/>
        <v>84.194683116206463</v>
      </c>
      <c r="E30">
        <f t="shared" si="1"/>
        <v>8.1990999999999996</v>
      </c>
      <c r="F30" s="1">
        <f>D30-E30</f>
        <v>75.995583116206461</v>
      </c>
    </row>
    <row r="31" spans="1:6">
      <c r="A31">
        <v>1</v>
      </c>
      <c r="B31">
        <v>7.25</v>
      </c>
      <c r="C31">
        <v>52.6</v>
      </c>
      <c r="D31" s="1">
        <f t="shared" si="0"/>
        <v>82.623886789411557</v>
      </c>
      <c r="E31">
        <f t="shared" si="1"/>
        <v>8.4919250000000002</v>
      </c>
      <c r="F31" s="1">
        <f>D31-E31</f>
        <v>74.131961789411562</v>
      </c>
    </row>
    <row r="32" spans="1:6">
      <c r="A32">
        <v>1</v>
      </c>
      <c r="B32">
        <v>7.5</v>
      </c>
      <c r="C32">
        <v>51.85</v>
      </c>
      <c r="D32" s="1">
        <f t="shared" si="0"/>
        <v>81.445789544315389</v>
      </c>
      <c r="E32">
        <f t="shared" si="1"/>
        <v>8.7847500000000007</v>
      </c>
      <c r="F32" s="1">
        <f>D32-E32</f>
        <v>72.661039544315386</v>
      </c>
    </row>
    <row r="33" spans="1:6">
      <c r="A33">
        <v>1</v>
      </c>
      <c r="B33">
        <v>7.75</v>
      </c>
      <c r="C33">
        <v>52.4</v>
      </c>
      <c r="D33" s="1">
        <f t="shared" si="0"/>
        <v>82.309727524052576</v>
      </c>
      <c r="E33">
        <f t="shared" si="1"/>
        <v>9.0775749999999995</v>
      </c>
      <c r="F33" s="1">
        <f>D33-E33</f>
        <v>73.23215252405258</v>
      </c>
    </row>
    <row r="34" spans="1:6">
      <c r="A34">
        <v>1</v>
      </c>
      <c r="B34">
        <v>8</v>
      </c>
      <c r="C34">
        <v>52.55</v>
      </c>
      <c r="D34" s="1">
        <f t="shared" si="0"/>
        <v>82.545346973071815</v>
      </c>
      <c r="E34">
        <f t="shared" si="1"/>
        <v>9.3704000000000001</v>
      </c>
      <c r="F34" s="1">
        <f>D34-E34</f>
        <v>73.174946973071812</v>
      </c>
    </row>
    <row r="35" spans="1:6">
      <c r="A35">
        <v>1</v>
      </c>
      <c r="B35">
        <v>8.25</v>
      </c>
      <c r="C35">
        <v>51.2</v>
      </c>
      <c r="D35" s="1">
        <f t="shared" si="0"/>
        <v>80.424771931898704</v>
      </c>
      <c r="E35">
        <f t="shared" si="1"/>
        <v>9.6632250000000006</v>
      </c>
      <c r="F35" s="1">
        <f>D35-E35</f>
        <v>70.761546931898707</v>
      </c>
    </row>
    <row r="36" spans="1:6">
      <c r="A36">
        <v>1</v>
      </c>
      <c r="B36">
        <v>8.5</v>
      </c>
      <c r="C36">
        <v>51.25</v>
      </c>
      <c r="D36" s="1">
        <f t="shared" si="0"/>
        <v>80.503311748238445</v>
      </c>
      <c r="E36">
        <f t="shared" si="1"/>
        <v>9.9560499999999994</v>
      </c>
      <c r="F36" s="1">
        <f>D36-E36</f>
        <v>70.547261748238441</v>
      </c>
    </row>
    <row r="37" spans="1:6">
      <c r="A37">
        <v>1</v>
      </c>
      <c r="B37">
        <v>8.75</v>
      </c>
      <c r="C37">
        <v>49.55</v>
      </c>
      <c r="D37" s="1">
        <f t="shared" si="0"/>
        <v>77.832957992687113</v>
      </c>
      <c r="E37">
        <f t="shared" si="1"/>
        <v>10.248875</v>
      </c>
      <c r="F37" s="1">
        <f>D37-E37</f>
        <v>67.584082992687115</v>
      </c>
    </row>
    <row r="38" spans="1:6">
      <c r="A38">
        <v>1</v>
      </c>
      <c r="B38">
        <v>9</v>
      </c>
      <c r="C38">
        <v>51.5</v>
      </c>
      <c r="D38" s="1">
        <f t="shared" si="0"/>
        <v>80.896010829937168</v>
      </c>
      <c r="E38">
        <f t="shared" si="1"/>
        <v>10.541700000000001</v>
      </c>
      <c r="F38" s="1">
        <f>D38-E38</f>
        <v>70.354310829937162</v>
      </c>
    </row>
    <row r="39" spans="1:6">
      <c r="A39">
        <v>1</v>
      </c>
      <c r="B39">
        <v>9.25</v>
      </c>
      <c r="C39">
        <v>49.7</v>
      </c>
      <c r="D39" s="1">
        <f t="shared" si="0"/>
        <v>78.068577441706367</v>
      </c>
      <c r="E39">
        <f t="shared" si="1"/>
        <v>10.834524999999999</v>
      </c>
      <c r="F39" s="1">
        <f>D39-E39</f>
        <v>67.234052441706368</v>
      </c>
    </row>
    <row r="40" spans="1:6">
      <c r="A40">
        <v>1</v>
      </c>
      <c r="B40">
        <v>9.5</v>
      </c>
      <c r="C40">
        <v>48.65</v>
      </c>
      <c r="D40" s="1">
        <f t="shared" si="0"/>
        <v>76.41924129857172</v>
      </c>
      <c r="E40">
        <f t="shared" si="1"/>
        <v>11.12735</v>
      </c>
      <c r="F40" s="1">
        <f>D40-E40</f>
        <v>65.291891298571727</v>
      </c>
    </row>
    <row r="41" spans="1:6">
      <c r="A41">
        <v>1</v>
      </c>
      <c r="B41">
        <v>9.75</v>
      </c>
      <c r="C41">
        <v>47.4</v>
      </c>
      <c r="D41" s="1">
        <f t="shared" si="0"/>
        <v>74.455745890078092</v>
      </c>
      <c r="E41">
        <f t="shared" si="1"/>
        <v>11.420175</v>
      </c>
      <c r="F41" s="1">
        <f>D41-E41</f>
        <v>63.035570890078091</v>
      </c>
    </row>
    <row r="42" spans="1:6">
      <c r="A42">
        <v>1</v>
      </c>
      <c r="B42">
        <v>10</v>
      </c>
      <c r="C42">
        <v>45.7</v>
      </c>
      <c r="D42" s="1">
        <f t="shared" si="0"/>
        <v>71.785392134526774</v>
      </c>
      <c r="E42">
        <f t="shared" si="1"/>
        <v>11.713000000000001</v>
      </c>
      <c r="F42" s="1">
        <f>D42-E42</f>
        <v>60.072392134526773</v>
      </c>
    </row>
    <row r="43" spans="1:6">
      <c r="A43">
        <v>1</v>
      </c>
      <c r="B43">
        <v>10.25</v>
      </c>
      <c r="C43">
        <v>47.3</v>
      </c>
      <c r="D43" s="1">
        <f t="shared" si="0"/>
        <v>74.298666257398608</v>
      </c>
      <c r="E43">
        <f t="shared" si="1"/>
        <v>12.005825</v>
      </c>
      <c r="F43" s="1">
        <f>D43-E43</f>
        <v>62.292841257398607</v>
      </c>
    </row>
    <row r="44" spans="1:6">
      <c r="A44">
        <v>1</v>
      </c>
      <c r="B44">
        <v>10.5</v>
      </c>
      <c r="C44">
        <v>46.2</v>
      </c>
      <c r="D44" s="1">
        <f t="shared" si="0"/>
        <v>72.570790297924219</v>
      </c>
      <c r="E44">
        <f t="shared" si="1"/>
        <v>12.29865</v>
      </c>
      <c r="F44" s="1">
        <f>D44-E44</f>
        <v>60.272140297924217</v>
      </c>
    </row>
    <row r="45" spans="1:6">
      <c r="A45">
        <v>1</v>
      </c>
      <c r="B45">
        <v>10.75</v>
      </c>
      <c r="C45">
        <v>49.4</v>
      </c>
      <c r="D45" s="1">
        <f t="shared" si="0"/>
        <v>77.597338543667888</v>
      </c>
      <c r="E45">
        <f t="shared" si="1"/>
        <v>12.591475000000001</v>
      </c>
      <c r="F45" s="1">
        <f>D45-E45</f>
        <v>65.005863543667886</v>
      </c>
    </row>
    <row r="46" spans="1:6">
      <c r="A46">
        <v>1</v>
      </c>
      <c r="B46">
        <v>11</v>
      </c>
      <c r="C46">
        <v>54.3</v>
      </c>
      <c r="D46" s="1">
        <f t="shared" si="0"/>
        <v>85.294240544962875</v>
      </c>
      <c r="E46">
        <f t="shared" si="1"/>
        <v>12.8843</v>
      </c>
      <c r="F46" s="1">
        <f>D46-E46</f>
        <v>72.409940544962879</v>
      </c>
    </row>
    <row r="47" spans="1:6">
      <c r="A47">
        <v>1</v>
      </c>
      <c r="B47">
        <v>11.25</v>
      </c>
      <c r="C47">
        <v>48.4</v>
      </c>
      <c r="D47" s="1">
        <f t="shared" si="0"/>
        <v>76.026542216872997</v>
      </c>
      <c r="E47">
        <f t="shared" si="1"/>
        <v>13.177125</v>
      </c>
      <c r="F47" s="1">
        <f>D47-E47</f>
        <v>62.849417216872993</v>
      </c>
    </row>
    <row r="48" spans="1:6">
      <c r="A48">
        <v>1</v>
      </c>
      <c r="B48">
        <v>11.5</v>
      </c>
      <c r="C48">
        <v>55.35</v>
      </c>
      <c r="D48" s="1">
        <f t="shared" si="0"/>
        <v>86.943576688097522</v>
      </c>
      <c r="E48">
        <f t="shared" si="1"/>
        <v>13.469950000000001</v>
      </c>
      <c r="F48" s="1">
        <f>D48-E48</f>
        <v>73.473626688097525</v>
      </c>
    </row>
    <row r="49" spans="1:6">
      <c r="A49">
        <v>1</v>
      </c>
      <c r="B49">
        <v>11.75</v>
      </c>
      <c r="C49">
        <v>52.9</v>
      </c>
      <c r="D49" s="1">
        <f t="shared" si="0"/>
        <v>83.095125687450022</v>
      </c>
      <c r="E49">
        <f t="shared" si="1"/>
        <v>13.762775</v>
      </c>
      <c r="F49" s="1">
        <f>D49-E49</f>
        <v>69.332350687450017</v>
      </c>
    </row>
    <row r="50" spans="1:6">
      <c r="A50">
        <v>1</v>
      </c>
      <c r="B50">
        <v>12</v>
      </c>
      <c r="C50">
        <v>49.3</v>
      </c>
      <c r="D50" s="1">
        <f t="shared" si="0"/>
        <v>77.440258910988391</v>
      </c>
      <c r="E50">
        <f t="shared" si="1"/>
        <v>14.0556</v>
      </c>
      <c r="F50" s="1">
        <f>D50-E50</f>
        <v>63.384658910988392</v>
      </c>
    </row>
    <row r="51" spans="1:6">
      <c r="A51">
        <v>1</v>
      </c>
      <c r="B51">
        <v>12.25</v>
      </c>
      <c r="C51">
        <v>51.2</v>
      </c>
      <c r="D51" s="1">
        <f t="shared" si="0"/>
        <v>80.424771931898704</v>
      </c>
      <c r="E51">
        <f t="shared" si="1"/>
        <v>14.348425000000001</v>
      </c>
      <c r="F51" s="1">
        <f>D51-E51</f>
        <v>66.076346931898698</v>
      </c>
    </row>
    <row r="52" spans="1:6">
      <c r="A52">
        <v>1</v>
      </c>
      <c r="B52">
        <v>12.5</v>
      </c>
      <c r="C52">
        <v>51.7</v>
      </c>
      <c r="D52" s="1">
        <f t="shared" si="0"/>
        <v>81.210170095296164</v>
      </c>
      <c r="E52">
        <f t="shared" si="1"/>
        <v>14.641249999999999</v>
      </c>
      <c r="F52" s="1">
        <f>D52-E52</f>
        <v>66.568920095296164</v>
      </c>
    </row>
    <row r="53" spans="1:6">
      <c r="A53">
        <v>1</v>
      </c>
      <c r="B53">
        <v>12.75</v>
      </c>
      <c r="C53">
        <v>51.85</v>
      </c>
      <c r="D53" s="1">
        <f t="shared" si="0"/>
        <v>81.445789544315389</v>
      </c>
      <c r="E53">
        <f t="shared" si="1"/>
        <v>14.934075</v>
      </c>
      <c r="F53" s="1">
        <f>D53-E53</f>
        <v>66.511714544315396</v>
      </c>
    </row>
    <row r="54" spans="1:6">
      <c r="A54">
        <v>1</v>
      </c>
      <c r="B54">
        <v>13</v>
      </c>
      <c r="C54">
        <v>50.85</v>
      </c>
      <c r="D54" s="1">
        <f t="shared" si="0"/>
        <v>79.874993217520498</v>
      </c>
      <c r="E54">
        <f t="shared" si="1"/>
        <v>15.226900000000001</v>
      </c>
      <c r="F54" s="1">
        <f>D54-E54</f>
        <v>64.648093217520497</v>
      </c>
    </row>
    <row r="55" spans="1:6">
      <c r="A55">
        <v>1</v>
      </c>
      <c r="B55">
        <v>13.25</v>
      </c>
      <c r="C55">
        <v>49.55</v>
      </c>
      <c r="D55" s="1">
        <f t="shared" si="0"/>
        <v>77.832957992687113</v>
      </c>
      <c r="E55">
        <f t="shared" si="1"/>
        <v>15.519724999999999</v>
      </c>
      <c r="F55" s="1">
        <f>D55-E55</f>
        <v>62.313232992687112</v>
      </c>
    </row>
    <row r="56" spans="1:6">
      <c r="A56">
        <v>1</v>
      </c>
      <c r="B56">
        <v>13.5</v>
      </c>
      <c r="C56">
        <v>50.4</v>
      </c>
      <c r="D56" s="1">
        <f t="shared" si="0"/>
        <v>79.168134870462779</v>
      </c>
      <c r="E56">
        <f t="shared" si="1"/>
        <v>15.81255</v>
      </c>
      <c r="F56" s="1">
        <f>D56-E56</f>
        <v>63.355584870462778</v>
      </c>
    </row>
    <row r="57" spans="1:6">
      <c r="A57">
        <v>1</v>
      </c>
      <c r="B57">
        <v>13.75</v>
      </c>
      <c r="C57">
        <v>52.35</v>
      </c>
      <c r="D57" s="1">
        <f t="shared" si="0"/>
        <v>82.231187707712834</v>
      </c>
      <c r="E57">
        <f t="shared" si="1"/>
        <v>16.105374999999999</v>
      </c>
      <c r="F57" s="1">
        <f>D57-E57</f>
        <v>66.125812707712839</v>
      </c>
    </row>
    <row r="58" spans="1:6">
      <c r="A58">
        <v>1</v>
      </c>
      <c r="B58">
        <v>14</v>
      </c>
      <c r="C58">
        <v>53.7</v>
      </c>
      <c r="D58" s="1">
        <f t="shared" si="0"/>
        <v>84.351762748885946</v>
      </c>
      <c r="E58">
        <f t="shared" si="1"/>
        <v>16.398199999999999</v>
      </c>
      <c r="F58" s="1">
        <f>D58-E58</f>
        <v>67.953562748885943</v>
      </c>
    </row>
    <row r="59" spans="1:6">
      <c r="A59">
        <v>1</v>
      </c>
      <c r="B59">
        <v>14.25</v>
      </c>
      <c r="C59">
        <v>51.65</v>
      </c>
      <c r="D59" s="1">
        <f t="shared" si="0"/>
        <v>81.131630278956408</v>
      </c>
      <c r="E59">
        <f t="shared" si="1"/>
        <v>16.691025</v>
      </c>
      <c r="F59" s="1">
        <f>D59-E59</f>
        <v>64.440605278956411</v>
      </c>
    </row>
    <row r="60" spans="1:6">
      <c r="A60">
        <v>1</v>
      </c>
      <c r="B60">
        <v>14.5</v>
      </c>
      <c r="C60">
        <v>49.35</v>
      </c>
      <c r="D60" s="1">
        <f t="shared" si="0"/>
        <v>77.518798727328146</v>
      </c>
      <c r="E60">
        <f t="shared" si="1"/>
        <v>16.98385</v>
      </c>
      <c r="F60" s="1">
        <f>D60-E60</f>
        <v>60.534948727328143</v>
      </c>
    </row>
    <row r="61" spans="1:6">
      <c r="A61">
        <v>1</v>
      </c>
      <c r="B61">
        <v>14.75</v>
      </c>
      <c r="C61">
        <v>53.1</v>
      </c>
      <c r="D61" s="1">
        <f t="shared" si="0"/>
        <v>83.409284952809003</v>
      </c>
      <c r="E61">
        <f t="shared" si="1"/>
        <v>17.276675000000001</v>
      </c>
      <c r="F61" s="1">
        <f>D61-E61</f>
        <v>66.132609952809005</v>
      </c>
    </row>
    <row r="62" spans="1:6">
      <c r="D62" s="1"/>
      <c r="F62" s="1"/>
    </row>
    <row r="63" spans="1:6">
      <c r="A63">
        <v>2</v>
      </c>
      <c r="B63">
        <v>0</v>
      </c>
      <c r="C63">
        <v>50.4</v>
      </c>
      <c r="D63" s="1">
        <f t="shared" si="0"/>
        <v>79.168134870462779</v>
      </c>
      <c r="E63">
        <f t="shared" si="1"/>
        <v>0</v>
      </c>
      <c r="F63" s="1">
        <f>D63-E63</f>
        <v>79.168134870462779</v>
      </c>
    </row>
    <row r="64" spans="1:6">
      <c r="A64">
        <v>2</v>
      </c>
      <c r="B64">
        <v>0.25</v>
      </c>
      <c r="C64">
        <v>50.6</v>
      </c>
      <c r="D64" s="1">
        <f t="shared" si="0"/>
        <v>79.482294135821775</v>
      </c>
      <c r="E64">
        <f t="shared" si="1"/>
        <v>0.292825</v>
      </c>
      <c r="F64" s="1">
        <f>D64-E64</f>
        <v>79.189469135821781</v>
      </c>
    </row>
    <row r="65" spans="1:6">
      <c r="A65">
        <v>2</v>
      </c>
      <c r="B65">
        <v>0.5</v>
      </c>
      <c r="C65">
        <v>49.05</v>
      </c>
      <c r="D65" s="1">
        <f t="shared" si="0"/>
        <v>77.047559829289668</v>
      </c>
      <c r="E65">
        <f t="shared" si="1"/>
        <v>0.58565</v>
      </c>
      <c r="F65" s="1">
        <f>D65-E65</f>
        <v>76.461909829289667</v>
      </c>
    </row>
    <row r="66" spans="1:6">
      <c r="A66">
        <v>2</v>
      </c>
      <c r="B66">
        <v>0.75</v>
      </c>
      <c r="C66">
        <v>49.25</v>
      </c>
      <c r="D66" s="1">
        <f t="shared" si="0"/>
        <v>77.361719094648649</v>
      </c>
      <c r="E66">
        <f t="shared" si="1"/>
        <v>0.87847500000000001</v>
      </c>
      <c r="F66" s="1">
        <f>D66-E66</f>
        <v>76.483244094648654</v>
      </c>
    </row>
    <row r="67" spans="1:6">
      <c r="A67">
        <v>2</v>
      </c>
      <c r="B67">
        <v>1</v>
      </c>
      <c r="C67">
        <v>48.1</v>
      </c>
      <c r="D67" s="1">
        <f t="shared" si="0"/>
        <v>75.555303318834532</v>
      </c>
      <c r="E67">
        <f t="shared" si="1"/>
        <v>1.1713</v>
      </c>
      <c r="F67" s="1">
        <f>D67-E67</f>
        <v>74.38400331883453</v>
      </c>
    </row>
    <row r="68" spans="1:6">
      <c r="A68">
        <v>2</v>
      </c>
      <c r="B68">
        <v>1.25</v>
      </c>
      <c r="C68">
        <v>48.5</v>
      </c>
      <c r="D68" s="1">
        <f t="shared" ref="D68:D103" si="2">C68*0.5*PI()</f>
        <v>76.18362184955248</v>
      </c>
      <c r="E68">
        <f t="shared" ref="E68:E103" si="3">1.1713*B68</f>
        <v>1.4641250000000001</v>
      </c>
      <c r="F68" s="1">
        <f>D68-E68</f>
        <v>74.719496849552485</v>
      </c>
    </row>
    <row r="69" spans="1:6">
      <c r="A69">
        <v>2</v>
      </c>
      <c r="B69">
        <v>1.5</v>
      </c>
      <c r="C69">
        <v>51.15</v>
      </c>
      <c r="D69" s="1">
        <f t="shared" si="2"/>
        <v>80.346232115558962</v>
      </c>
      <c r="E69">
        <f t="shared" si="3"/>
        <v>1.75695</v>
      </c>
      <c r="F69" s="1">
        <f>D69-E69</f>
        <v>78.589282115558959</v>
      </c>
    </row>
    <row r="70" spans="1:6">
      <c r="A70">
        <v>2</v>
      </c>
      <c r="B70">
        <v>1.75</v>
      </c>
      <c r="C70">
        <v>50.3</v>
      </c>
      <c r="D70" s="1">
        <f t="shared" si="2"/>
        <v>79.011055237783296</v>
      </c>
      <c r="E70">
        <f t="shared" si="3"/>
        <v>2.0497749999999999</v>
      </c>
      <c r="F70" s="1">
        <f>D70-E70</f>
        <v>76.961280237783299</v>
      </c>
    </row>
    <row r="71" spans="1:6">
      <c r="A71">
        <v>2</v>
      </c>
      <c r="B71">
        <v>2</v>
      </c>
      <c r="C71">
        <v>51.25</v>
      </c>
      <c r="D71" s="1">
        <f t="shared" si="2"/>
        <v>80.503311748238445</v>
      </c>
      <c r="E71">
        <f t="shared" si="3"/>
        <v>2.3426</v>
      </c>
      <c r="F71" s="1">
        <f>D71-E71</f>
        <v>78.160711748238441</v>
      </c>
    </row>
    <row r="72" spans="1:6">
      <c r="A72">
        <v>2</v>
      </c>
      <c r="B72">
        <v>2.25</v>
      </c>
      <c r="C72">
        <v>52.05</v>
      </c>
      <c r="D72" s="1">
        <f t="shared" si="2"/>
        <v>81.759948809674356</v>
      </c>
      <c r="E72">
        <f t="shared" si="3"/>
        <v>2.6354250000000001</v>
      </c>
      <c r="F72" s="1">
        <f>D72-E72</f>
        <v>79.124523809674358</v>
      </c>
    </row>
    <row r="73" spans="1:6">
      <c r="A73">
        <v>2</v>
      </c>
      <c r="B73">
        <v>2.5</v>
      </c>
      <c r="C73">
        <v>54.15</v>
      </c>
      <c r="D73" s="1">
        <f t="shared" si="2"/>
        <v>85.05862109594365</v>
      </c>
      <c r="E73">
        <f t="shared" si="3"/>
        <v>2.9282500000000002</v>
      </c>
      <c r="F73" s="1">
        <f>D73-E73</f>
        <v>82.130371095943644</v>
      </c>
    </row>
    <row r="74" spans="1:6">
      <c r="A74">
        <v>2</v>
      </c>
      <c r="B74">
        <v>2.75</v>
      </c>
      <c r="C74">
        <v>53.5</v>
      </c>
      <c r="D74" s="1">
        <f t="shared" si="2"/>
        <v>84.037603483526965</v>
      </c>
      <c r="E74">
        <f t="shared" si="3"/>
        <v>3.2210749999999999</v>
      </c>
      <c r="F74" s="1">
        <f>D74-E74</f>
        <v>80.816528483526966</v>
      </c>
    </row>
    <row r="75" spans="1:6">
      <c r="A75">
        <v>2</v>
      </c>
      <c r="B75">
        <v>3</v>
      </c>
      <c r="C75">
        <v>54.4</v>
      </c>
      <c r="D75" s="1">
        <f t="shared" si="2"/>
        <v>85.451320177642373</v>
      </c>
      <c r="E75">
        <f t="shared" si="3"/>
        <v>3.5139</v>
      </c>
      <c r="F75" s="1">
        <f>D75-E75</f>
        <v>81.937420177642366</v>
      </c>
    </row>
    <row r="76" spans="1:6">
      <c r="A76">
        <v>2</v>
      </c>
      <c r="B76">
        <v>3.25</v>
      </c>
      <c r="C76">
        <v>50.2</v>
      </c>
      <c r="D76" s="1">
        <f t="shared" si="2"/>
        <v>78.853975605103813</v>
      </c>
      <c r="E76">
        <f t="shared" si="3"/>
        <v>3.8067250000000001</v>
      </c>
      <c r="F76" s="1">
        <f>D76-E76</f>
        <v>75.047250605103812</v>
      </c>
    </row>
    <row r="77" spans="1:6">
      <c r="A77">
        <v>2</v>
      </c>
      <c r="B77">
        <v>3.5</v>
      </c>
      <c r="C77">
        <v>53.25</v>
      </c>
      <c r="D77" s="1">
        <f t="shared" si="2"/>
        <v>83.644904401828242</v>
      </c>
      <c r="E77">
        <f t="shared" si="3"/>
        <v>4.0995499999999998</v>
      </c>
      <c r="F77" s="1">
        <f>D77-E77</f>
        <v>79.545354401828249</v>
      </c>
    </row>
    <row r="78" spans="1:6">
      <c r="A78">
        <v>2</v>
      </c>
      <c r="B78">
        <v>3.75</v>
      </c>
      <c r="C78">
        <v>58.55</v>
      </c>
      <c r="D78" s="1">
        <f t="shared" si="2"/>
        <v>91.970124933841191</v>
      </c>
      <c r="E78">
        <f t="shared" si="3"/>
        <v>4.3923750000000004</v>
      </c>
      <c r="F78" s="1">
        <f>D78-E78</f>
        <v>87.57774993384119</v>
      </c>
    </row>
    <row r="79" spans="1:6">
      <c r="A79">
        <v>2</v>
      </c>
      <c r="B79">
        <v>4</v>
      </c>
      <c r="C79">
        <v>55.1</v>
      </c>
      <c r="D79" s="1">
        <f t="shared" si="2"/>
        <v>86.550877606398799</v>
      </c>
      <c r="E79">
        <f t="shared" si="3"/>
        <v>4.6852</v>
      </c>
      <c r="F79" s="1">
        <f>D79-E79</f>
        <v>81.865677606398805</v>
      </c>
    </row>
    <row r="80" spans="1:6">
      <c r="A80">
        <v>2</v>
      </c>
      <c r="B80">
        <v>4.25</v>
      </c>
      <c r="C80">
        <v>51.4</v>
      </c>
      <c r="D80" s="1">
        <f t="shared" si="2"/>
        <v>80.738931197257685</v>
      </c>
      <c r="E80">
        <f t="shared" si="3"/>
        <v>4.9780249999999997</v>
      </c>
      <c r="F80" s="1">
        <f>D80-E80</f>
        <v>75.760906197257682</v>
      </c>
    </row>
    <row r="81" spans="1:6">
      <c r="A81">
        <v>2</v>
      </c>
      <c r="B81">
        <v>4.5</v>
      </c>
      <c r="C81">
        <v>50.4</v>
      </c>
      <c r="D81" s="1">
        <f t="shared" si="2"/>
        <v>79.168134870462779</v>
      </c>
      <c r="E81">
        <f t="shared" si="3"/>
        <v>5.2708500000000003</v>
      </c>
      <c r="F81" s="1">
        <f>D81-E81</f>
        <v>73.897284870462784</v>
      </c>
    </row>
    <row r="82" spans="1:6">
      <c r="A82">
        <v>2</v>
      </c>
      <c r="B82">
        <v>4.75</v>
      </c>
      <c r="C82">
        <v>50.55</v>
      </c>
      <c r="D82" s="1">
        <f t="shared" si="2"/>
        <v>79.403754319482019</v>
      </c>
      <c r="E82">
        <f t="shared" si="3"/>
        <v>5.5636749999999999</v>
      </c>
      <c r="F82" s="1">
        <f>D82-E82</f>
        <v>73.840079319482015</v>
      </c>
    </row>
    <row r="83" spans="1:6">
      <c r="A83">
        <v>2</v>
      </c>
      <c r="B83">
        <v>5</v>
      </c>
      <c r="C83">
        <v>48.75</v>
      </c>
      <c r="D83" s="1">
        <f t="shared" si="2"/>
        <v>76.576320931251203</v>
      </c>
      <c r="E83">
        <f t="shared" si="3"/>
        <v>5.8565000000000005</v>
      </c>
      <c r="F83" s="1">
        <f>D83-E83</f>
        <v>70.719820931251206</v>
      </c>
    </row>
    <row r="84" spans="1:6">
      <c r="A84">
        <v>2</v>
      </c>
      <c r="B84">
        <v>5.25</v>
      </c>
      <c r="C84">
        <v>50.15</v>
      </c>
      <c r="D84" s="1">
        <f t="shared" si="2"/>
        <v>78.775435788764057</v>
      </c>
      <c r="E84">
        <f t="shared" si="3"/>
        <v>6.1493250000000002</v>
      </c>
      <c r="F84" s="1">
        <f>D84-E84</f>
        <v>72.626110788764052</v>
      </c>
    </row>
    <row r="85" spans="1:6">
      <c r="A85">
        <v>2</v>
      </c>
      <c r="B85">
        <v>5.5</v>
      </c>
      <c r="C85">
        <v>49.65</v>
      </c>
      <c r="D85" s="1">
        <f t="shared" si="2"/>
        <v>77.990037625366611</v>
      </c>
      <c r="E85">
        <f t="shared" si="3"/>
        <v>6.4421499999999998</v>
      </c>
      <c r="F85" s="1">
        <f>D85-E85</f>
        <v>71.547887625366613</v>
      </c>
    </row>
    <row r="86" spans="1:6">
      <c r="A86">
        <v>2</v>
      </c>
      <c r="B86">
        <v>5.75</v>
      </c>
      <c r="C86">
        <v>47.9</v>
      </c>
      <c r="D86" s="1">
        <f t="shared" si="2"/>
        <v>75.241144053475537</v>
      </c>
      <c r="E86">
        <f t="shared" si="3"/>
        <v>6.7349750000000004</v>
      </c>
      <c r="F86" s="1">
        <f>D86-E86</f>
        <v>68.506169053475531</v>
      </c>
    </row>
    <row r="87" spans="1:6">
      <c r="A87">
        <v>2</v>
      </c>
      <c r="B87">
        <v>6</v>
      </c>
      <c r="C87">
        <v>48.55</v>
      </c>
      <c r="D87" s="1">
        <f t="shared" si="2"/>
        <v>76.262161665892222</v>
      </c>
      <c r="E87">
        <f t="shared" si="3"/>
        <v>7.0278</v>
      </c>
      <c r="F87" s="1">
        <f>D87-E87</f>
        <v>69.234361665892223</v>
      </c>
    </row>
    <row r="88" spans="1:6">
      <c r="A88">
        <v>2</v>
      </c>
      <c r="B88">
        <v>6.25</v>
      </c>
      <c r="C88">
        <v>49.5</v>
      </c>
      <c r="D88" s="1">
        <f t="shared" si="2"/>
        <v>77.754418176347386</v>
      </c>
      <c r="E88">
        <f t="shared" si="3"/>
        <v>7.3206249999999997</v>
      </c>
      <c r="F88" s="1">
        <f>D88-E88</f>
        <v>70.433793176347393</v>
      </c>
    </row>
    <row r="89" spans="1:6">
      <c r="A89">
        <v>2</v>
      </c>
      <c r="B89">
        <v>6.5</v>
      </c>
      <c r="C89">
        <v>50.7</v>
      </c>
      <c r="D89" s="1">
        <f t="shared" si="2"/>
        <v>79.639373768501258</v>
      </c>
      <c r="E89">
        <f t="shared" si="3"/>
        <v>7.6134500000000003</v>
      </c>
      <c r="F89" s="1">
        <f>D89-E89</f>
        <v>72.025923768501258</v>
      </c>
    </row>
    <row r="90" spans="1:6">
      <c r="A90">
        <v>2</v>
      </c>
      <c r="B90">
        <v>6.75</v>
      </c>
      <c r="C90">
        <v>49.4</v>
      </c>
      <c r="D90" s="1">
        <f t="shared" si="2"/>
        <v>77.597338543667888</v>
      </c>
      <c r="E90">
        <f t="shared" si="3"/>
        <v>7.9062749999999999</v>
      </c>
      <c r="F90" s="1">
        <f>D90-E90</f>
        <v>69.691063543667894</v>
      </c>
    </row>
    <row r="91" spans="1:6">
      <c r="A91">
        <v>2</v>
      </c>
      <c r="B91">
        <v>7</v>
      </c>
      <c r="C91">
        <v>47.6</v>
      </c>
      <c r="D91" s="1">
        <f t="shared" si="2"/>
        <v>74.769905155437073</v>
      </c>
      <c r="E91">
        <f t="shared" si="3"/>
        <v>8.1990999999999996</v>
      </c>
      <c r="F91" s="1">
        <f>D91-E91</f>
        <v>66.570805155437071</v>
      </c>
    </row>
    <row r="92" spans="1:6">
      <c r="A92">
        <v>2</v>
      </c>
      <c r="B92">
        <v>7.25</v>
      </c>
      <c r="C92">
        <v>50.15</v>
      </c>
      <c r="D92" s="1">
        <f t="shared" si="2"/>
        <v>78.775435788764057</v>
      </c>
      <c r="E92">
        <f t="shared" si="3"/>
        <v>8.4919250000000002</v>
      </c>
      <c r="F92" s="1">
        <f>D92-E92</f>
        <v>70.283510788764062</v>
      </c>
    </row>
    <row r="93" spans="1:6">
      <c r="A93">
        <v>2</v>
      </c>
      <c r="B93">
        <v>7.5</v>
      </c>
      <c r="C93">
        <v>51.65</v>
      </c>
      <c r="D93" s="1">
        <f t="shared" si="2"/>
        <v>81.131630278956408</v>
      </c>
      <c r="E93">
        <f t="shared" si="3"/>
        <v>8.7847500000000007</v>
      </c>
      <c r="F93" s="1">
        <f>D93-E93</f>
        <v>72.346880278956405</v>
      </c>
    </row>
    <row r="94" spans="1:6">
      <c r="A94">
        <v>2</v>
      </c>
      <c r="B94">
        <v>7.75</v>
      </c>
      <c r="C94">
        <v>49.85</v>
      </c>
      <c r="D94" s="1">
        <f t="shared" si="2"/>
        <v>78.304196890725592</v>
      </c>
      <c r="E94">
        <f t="shared" si="3"/>
        <v>9.0775749999999995</v>
      </c>
      <c r="F94" s="1">
        <f>D94-E94</f>
        <v>69.226621890725596</v>
      </c>
    </row>
    <row r="95" spans="1:6">
      <c r="A95">
        <v>2</v>
      </c>
      <c r="B95">
        <v>8</v>
      </c>
      <c r="C95">
        <v>49.45</v>
      </c>
      <c r="D95" s="1">
        <f t="shared" si="2"/>
        <v>77.675878360007644</v>
      </c>
      <c r="E95">
        <f t="shared" si="3"/>
        <v>9.3704000000000001</v>
      </c>
      <c r="F95" s="1">
        <f>D95-E95</f>
        <v>68.305478360007641</v>
      </c>
    </row>
    <row r="96" spans="1:6">
      <c r="A96">
        <v>2</v>
      </c>
      <c r="B96">
        <v>8.25</v>
      </c>
      <c r="C96">
        <v>49.1</v>
      </c>
      <c r="D96" s="1">
        <f t="shared" si="2"/>
        <v>77.126099645629424</v>
      </c>
      <c r="E96">
        <f t="shared" si="3"/>
        <v>9.6632250000000006</v>
      </c>
      <c r="F96" s="1">
        <f>D96-E96</f>
        <v>67.462874645629427</v>
      </c>
    </row>
    <row r="97" spans="1:6">
      <c r="A97">
        <v>2</v>
      </c>
      <c r="B97">
        <v>8.5</v>
      </c>
      <c r="C97">
        <v>49.05</v>
      </c>
      <c r="D97" s="1">
        <f t="shared" si="2"/>
        <v>77.047559829289668</v>
      </c>
      <c r="E97">
        <f t="shared" si="3"/>
        <v>9.9560499999999994</v>
      </c>
      <c r="F97" s="1">
        <f>D97-E97</f>
        <v>67.091509829289663</v>
      </c>
    </row>
    <row r="98" spans="1:6">
      <c r="A98">
        <v>2</v>
      </c>
      <c r="B98">
        <v>8.75</v>
      </c>
      <c r="C98">
        <v>48.6</v>
      </c>
      <c r="D98" s="1">
        <f t="shared" si="2"/>
        <v>76.340701482231978</v>
      </c>
      <c r="E98">
        <f t="shared" si="3"/>
        <v>10.248875</v>
      </c>
      <c r="F98" s="1">
        <f>D98-E98</f>
        <v>66.09182648223198</v>
      </c>
    </row>
    <row r="99" spans="1:6">
      <c r="A99">
        <v>2</v>
      </c>
      <c r="B99">
        <v>9</v>
      </c>
      <c r="C99">
        <v>48</v>
      </c>
      <c r="D99" s="1">
        <f t="shared" si="2"/>
        <v>75.398223686155035</v>
      </c>
      <c r="E99">
        <f t="shared" si="3"/>
        <v>10.541700000000001</v>
      </c>
      <c r="F99" s="1">
        <f>D99-E99</f>
        <v>64.856523686155029</v>
      </c>
    </row>
    <row r="100" spans="1:6">
      <c r="A100">
        <v>2</v>
      </c>
      <c r="B100">
        <v>9.25</v>
      </c>
      <c r="C100">
        <v>49.65</v>
      </c>
      <c r="D100" s="1">
        <f t="shared" si="2"/>
        <v>77.990037625366611</v>
      </c>
      <c r="E100">
        <f t="shared" si="3"/>
        <v>10.834524999999999</v>
      </c>
      <c r="F100" s="1">
        <f>D100-E100</f>
        <v>67.155512625366612</v>
      </c>
    </row>
    <row r="101" spans="1:6">
      <c r="A101">
        <v>2</v>
      </c>
      <c r="B101">
        <v>9.5</v>
      </c>
      <c r="C101">
        <v>49.1</v>
      </c>
      <c r="D101" s="1">
        <f t="shared" si="2"/>
        <v>77.126099645629424</v>
      </c>
      <c r="E101">
        <f t="shared" si="3"/>
        <v>11.12735</v>
      </c>
      <c r="F101" s="1">
        <f>D101-E101</f>
        <v>65.998749645629431</v>
      </c>
    </row>
    <row r="102" spans="1:6">
      <c r="A102">
        <v>2</v>
      </c>
      <c r="B102">
        <v>9.75</v>
      </c>
      <c r="C102">
        <v>47.35</v>
      </c>
      <c r="D102" s="1">
        <f t="shared" si="2"/>
        <v>74.37720607373835</v>
      </c>
      <c r="E102">
        <f t="shared" si="3"/>
        <v>11.420175</v>
      </c>
      <c r="F102" s="1">
        <f>D102-E102</f>
        <v>62.957031073738349</v>
      </c>
    </row>
    <row r="103" spans="1:6">
      <c r="A103">
        <v>2</v>
      </c>
      <c r="B103">
        <v>10</v>
      </c>
      <c r="C103">
        <v>54.1</v>
      </c>
      <c r="D103" s="1">
        <f t="shared" si="2"/>
        <v>84.980081279603908</v>
      </c>
      <c r="E103">
        <f t="shared" si="3"/>
        <v>11.713000000000001</v>
      </c>
      <c r="F103" s="1">
        <f>D103-E103</f>
        <v>73.2670812796039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Jess Godfrey</cp:lastModifiedBy>
  <cp:revision/>
  <dcterms:created xsi:type="dcterms:W3CDTF">2025-02-13T14:43:56Z</dcterms:created>
  <dcterms:modified xsi:type="dcterms:W3CDTF">2025-02-18T16:14:36Z</dcterms:modified>
  <cp:category/>
  <cp:contentStatus/>
</cp:coreProperties>
</file>